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I60" i="69" l="1"/>
  <c r="F60"/>
  <c r="F37"/>
  <c r="I37"/>
  <c r="I22"/>
  <c r="F22"/>
  <c r="F7"/>
  <c r="I60" i="71"/>
  <c r="F60"/>
  <c r="I37"/>
  <c r="F37"/>
  <c r="I22"/>
  <c r="F22"/>
  <c r="F7"/>
  <c r="F60" i="70"/>
  <c r="I60"/>
  <c r="I37"/>
  <c r="F37"/>
  <c r="F22"/>
  <c r="I22"/>
  <c r="F7"/>
  <c r="I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<sst xmlns="http://schemas.openxmlformats.org/spreadsheetml/2006/main" count="3025" uniqueCount="863">
  <si>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</si>
  <si>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</si>
  <si>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</si>
  <si>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</si>
  <si>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</si>
  <si>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</si>
  <si>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</si>
  <si>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</si>
  <si>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</si>
  <si>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</si>
  <si>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</si>
  <si>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</si>
  <si>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</si>
  <si>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</si>
  <si>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</si>
  <si>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</si>
  <si>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</si>
  <si>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</si>
  <si>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</si>
  <si>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</si>
  <si>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</si>
  <si>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</si>
  <si>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</si>
  <si>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</si>
  <si>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</si>
  <si>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</si>
  <si>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</si>
  <si>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</si>
  <si>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</si>
  <si>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</si>
  <si>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</si>
  <si>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</si>
  <si>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</si>
  <si>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</si>
  <si>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</si>
  <si>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</si>
  <si>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</si>
  <si>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</si>
  <si>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</si>
  <si>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</si>
  <si>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</si>
  <si>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</si>
  <si>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</si>
  <si>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</si>
  <si>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</si>
  <si>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</si>
  <si>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</si>
  <si>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</si>
  <si>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</si>
  <si>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</si>
  <si>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</si>
  <si>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</si>
  <si>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</si>
  <si>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</si>
  <si>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</si>
  <si>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</si>
  <si>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</si>
  <si>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</si>
  <si>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</si>
  <si>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</si>
  <si>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</si>
  <si>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</si>
  <si>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</si>
  <si>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</si>
  <si>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</si>
  <si>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</si>
  <si>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</si>
  <si>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</si>
  <si>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</si>
  <si>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</si>
  <si>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</si>
  <si>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</si>
  <si>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</si>
  <si>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</si>
  <si>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</si>
  <si>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</si>
  <si>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</si>
  <si>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</si>
  <si>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</si>
  <si>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"ОКД"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</si>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</sst>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83">
        <v>300009</v>
      </c>
      <c r="E3" s="283"/>
      <c r="F3" s="103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  <c r="AH5" s="247" t="s">
        <v>46</v>
      </c>
    </row>
    <row r="6" spans="1:38" s="56" customFormat="1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  <c r="AH6" s="248"/>
    </row>
    <row r="7" spans="1:38" s="56" customFormat="1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  <c r="AH7" s="248"/>
    </row>
    <row r="8" spans="1:38" s="56" customFormat="1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  <c r="AH8" s="249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1678</v>
      </c>
      <c r="H10" s="76">
        <v>0</v>
      </c>
      <c r="I10" s="76">
        <v>1678</v>
      </c>
      <c r="J10" s="76">
        <v>160</v>
      </c>
      <c r="K10" s="37">
        <v>3.8</v>
      </c>
      <c r="L10" s="38">
        <f t="shared" ref="L10:L56" si="2">ROUND(J10*K10,0)</f>
        <v>608</v>
      </c>
      <c r="M10" s="39">
        <f t="shared" ref="M10:M56" si="3">F10+G10+L10</f>
        <v>2286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1678</v>
      </c>
      <c r="AB10" s="38">
        <f t="shared" ref="AB10:AB56" si="12">H10+R10</f>
        <v>0</v>
      </c>
      <c r="AC10" s="38">
        <f t="shared" ref="AC10:AC56" si="13">I10+S10</f>
        <v>1678</v>
      </c>
      <c r="AD10" s="38">
        <f t="shared" ref="AD10:AD56" si="14">J10+T10</f>
        <v>160</v>
      </c>
      <c r="AE10" s="38">
        <f t="shared" ref="AE10:AE56" si="15">L10+V10</f>
        <v>608</v>
      </c>
      <c r="AF10" s="38">
        <f t="shared" ref="AF10:AF56" si="16">M10+W10</f>
        <v>2286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2600</v>
      </c>
      <c r="E20" s="77">
        <v>0</v>
      </c>
      <c r="F20" s="3">
        <f t="shared" si="0"/>
        <v>2600</v>
      </c>
      <c r="G20" s="38">
        <f t="shared" si="1"/>
        <v>14962</v>
      </c>
      <c r="H20" s="76">
        <v>0</v>
      </c>
      <c r="I20" s="76">
        <v>14962</v>
      </c>
      <c r="J20" s="76">
        <v>11148</v>
      </c>
      <c r="K20" s="41">
        <v>3.1</v>
      </c>
      <c r="L20" s="44">
        <f t="shared" si="2"/>
        <v>34559</v>
      </c>
      <c r="M20" s="45">
        <f t="shared" si="3"/>
        <v>52121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2600</v>
      </c>
      <c r="Y20" s="44">
        <f t="shared" si="9"/>
        <v>0</v>
      </c>
      <c r="Z20" s="44">
        <f t="shared" si="10"/>
        <v>2600</v>
      </c>
      <c r="AA20" s="44">
        <f t="shared" si="11"/>
        <v>14962</v>
      </c>
      <c r="AB20" s="44">
        <f t="shared" si="12"/>
        <v>0</v>
      </c>
      <c r="AC20" s="44">
        <f t="shared" si="13"/>
        <v>14962</v>
      </c>
      <c r="AD20" s="44">
        <f t="shared" si="14"/>
        <v>11148</v>
      </c>
      <c r="AE20" s="44">
        <f t="shared" si="15"/>
        <v>34559</v>
      </c>
      <c r="AF20" s="44">
        <f t="shared" si="16"/>
        <v>52121</v>
      </c>
      <c r="AG20" s="106">
        <v>4470</v>
      </c>
      <c r="AH20" s="107">
        <f t="shared" si="17"/>
        <v>12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3200</v>
      </c>
      <c r="H21" s="198">
        <v>0</v>
      </c>
      <c r="I21" s="198">
        <v>3200</v>
      </c>
      <c r="J21" s="198">
        <v>350</v>
      </c>
      <c r="K21" s="192">
        <v>3.1</v>
      </c>
      <c r="L21" s="194">
        <f t="shared" si="2"/>
        <v>1085</v>
      </c>
      <c r="M21" s="195">
        <f t="shared" si="3"/>
        <v>4285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3200</v>
      </c>
      <c r="AB21" s="194">
        <f t="shared" si="12"/>
        <v>0</v>
      </c>
      <c r="AC21" s="194">
        <f t="shared" si="13"/>
        <v>3200</v>
      </c>
      <c r="AD21" s="194">
        <f t="shared" si="14"/>
        <v>350</v>
      </c>
      <c r="AE21" s="194">
        <f t="shared" si="15"/>
        <v>1085</v>
      </c>
      <c r="AF21" s="194">
        <f t="shared" si="16"/>
        <v>4285</v>
      </c>
      <c r="AG21" s="204">
        <v>4470</v>
      </c>
      <c r="AH21" s="205">
        <f t="shared" si="17"/>
        <v>1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25</v>
      </c>
      <c r="K22" s="41">
        <v>3.1</v>
      </c>
      <c r="L22" s="44">
        <f t="shared" si="2"/>
        <v>78</v>
      </c>
      <c r="M22" s="45">
        <f t="shared" si="3"/>
        <v>78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25</v>
      </c>
      <c r="AE22" s="44">
        <f t="shared" si="15"/>
        <v>78</v>
      </c>
      <c r="AF22" s="44">
        <f t="shared" si="16"/>
        <v>78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25</v>
      </c>
      <c r="K23" s="41">
        <v>3.1</v>
      </c>
      <c r="L23" s="44">
        <f t="shared" si="2"/>
        <v>78</v>
      </c>
      <c r="M23" s="45">
        <f t="shared" si="3"/>
        <v>78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25</v>
      </c>
      <c r="AE23" s="44">
        <f t="shared" si="15"/>
        <v>78</v>
      </c>
      <c r="AF23" s="44">
        <f t="shared" si="16"/>
        <v>78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3630</v>
      </c>
      <c r="R24" s="76">
        <v>0</v>
      </c>
      <c r="S24" s="76">
        <v>3630</v>
      </c>
      <c r="T24" s="76">
        <v>2000</v>
      </c>
      <c r="U24" s="41">
        <v>3.1</v>
      </c>
      <c r="V24" s="44">
        <f t="shared" si="6"/>
        <v>6200</v>
      </c>
      <c r="W24" s="84">
        <f t="shared" si="7"/>
        <v>9830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3630</v>
      </c>
      <c r="AB24" s="44">
        <f t="shared" si="12"/>
        <v>0</v>
      </c>
      <c r="AC24" s="44">
        <f t="shared" si="13"/>
        <v>3630</v>
      </c>
      <c r="AD24" s="44">
        <f t="shared" si="14"/>
        <v>2000</v>
      </c>
      <c r="AE24" s="44">
        <f t="shared" si="15"/>
        <v>6200</v>
      </c>
      <c r="AF24" s="44">
        <f t="shared" si="16"/>
        <v>9830</v>
      </c>
      <c r="AG24" s="106">
        <v>4470</v>
      </c>
      <c r="AH24" s="107">
        <f t="shared" si="17"/>
        <v>2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5756</v>
      </c>
      <c r="H26" s="76">
        <v>0</v>
      </c>
      <c r="I26" s="76">
        <v>5756</v>
      </c>
      <c r="J26" s="76">
        <v>866</v>
      </c>
      <c r="K26" s="41">
        <v>2.9</v>
      </c>
      <c r="L26" s="44">
        <f t="shared" si="2"/>
        <v>2511</v>
      </c>
      <c r="M26" s="45">
        <f t="shared" si="3"/>
        <v>8267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5756</v>
      </c>
      <c r="AB26" s="44">
        <f t="shared" si="12"/>
        <v>0</v>
      </c>
      <c r="AC26" s="44">
        <f t="shared" si="13"/>
        <v>5756</v>
      </c>
      <c r="AD26" s="44">
        <f t="shared" si="14"/>
        <v>866</v>
      </c>
      <c r="AE26" s="44">
        <f t="shared" si="15"/>
        <v>2511</v>
      </c>
      <c r="AF26" s="44">
        <f t="shared" si="16"/>
        <v>8267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3490</v>
      </c>
      <c r="H31" s="76">
        <v>0</v>
      </c>
      <c r="I31" s="76">
        <v>3490</v>
      </c>
      <c r="J31" s="76">
        <v>340</v>
      </c>
      <c r="K31" s="42">
        <v>4.0999999999999996</v>
      </c>
      <c r="L31" s="44">
        <f t="shared" si="2"/>
        <v>1394</v>
      </c>
      <c r="M31" s="45">
        <f t="shared" si="3"/>
        <v>4884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3490</v>
      </c>
      <c r="AB31" s="44">
        <f t="shared" si="12"/>
        <v>0</v>
      </c>
      <c r="AC31" s="44">
        <f t="shared" si="13"/>
        <v>3490</v>
      </c>
      <c r="AD31" s="44">
        <f t="shared" si="14"/>
        <v>340</v>
      </c>
      <c r="AE31" s="44">
        <f t="shared" si="15"/>
        <v>1394</v>
      </c>
      <c r="AF31" s="44">
        <f t="shared" si="16"/>
        <v>4884</v>
      </c>
      <c r="AG31" s="106">
        <v>4910</v>
      </c>
      <c r="AH31" s="107">
        <f t="shared" si="17"/>
        <v>1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3450</v>
      </c>
      <c r="H33" s="76">
        <v>0</v>
      </c>
      <c r="I33" s="76">
        <v>3450</v>
      </c>
      <c r="J33" s="76">
        <v>580</v>
      </c>
      <c r="K33" s="42">
        <v>3.8</v>
      </c>
      <c r="L33" s="44">
        <f t="shared" si="2"/>
        <v>2204</v>
      </c>
      <c r="M33" s="45">
        <f t="shared" si="3"/>
        <v>5654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3450</v>
      </c>
      <c r="AB33" s="44">
        <f t="shared" si="12"/>
        <v>0</v>
      </c>
      <c r="AC33" s="44">
        <f t="shared" si="13"/>
        <v>3450</v>
      </c>
      <c r="AD33" s="44">
        <f t="shared" si="14"/>
        <v>580</v>
      </c>
      <c r="AE33" s="44">
        <f t="shared" si="15"/>
        <v>2204</v>
      </c>
      <c r="AF33" s="44">
        <f t="shared" si="16"/>
        <v>5654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2550</v>
      </c>
      <c r="H36" s="76">
        <v>0</v>
      </c>
      <c r="I36" s="76">
        <v>2550</v>
      </c>
      <c r="J36" s="76">
        <v>760</v>
      </c>
      <c r="K36" s="41">
        <v>2.2000000000000002</v>
      </c>
      <c r="L36" s="44">
        <f t="shared" si="2"/>
        <v>1672</v>
      </c>
      <c r="M36" s="45">
        <f t="shared" si="3"/>
        <v>4222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2550</v>
      </c>
      <c r="AB36" s="44">
        <f t="shared" si="12"/>
        <v>0</v>
      </c>
      <c r="AC36" s="44">
        <f t="shared" si="13"/>
        <v>2550</v>
      </c>
      <c r="AD36" s="44">
        <f t="shared" si="14"/>
        <v>760</v>
      </c>
      <c r="AE36" s="44">
        <f t="shared" si="15"/>
        <v>1672</v>
      </c>
      <c r="AF36" s="44">
        <f t="shared" si="16"/>
        <v>4222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2000</v>
      </c>
      <c r="H37" s="76">
        <v>0</v>
      </c>
      <c r="I37" s="76">
        <v>2000</v>
      </c>
      <c r="J37" s="76">
        <v>300</v>
      </c>
      <c r="K37" s="41">
        <v>2.1</v>
      </c>
      <c r="L37" s="44">
        <f t="shared" si="2"/>
        <v>630</v>
      </c>
      <c r="M37" s="45">
        <f t="shared" si="3"/>
        <v>2630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2000</v>
      </c>
      <c r="AB37" s="44">
        <f t="shared" si="12"/>
        <v>0</v>
      </c>
      <c r="AC37" s="44">
        <f t="shared" si="13"/>
        <v>2000</v>
      </c>
      <c r="AD37" s="44">
        <f t="shared" si="14"/>
        <v>300</v>
      </c>
      <c r="AE37" s="44">
        <f t="shared" si="15"/>
        <v>630</v>
      </c>
      <c r="AF37" s="44">
        <f t="shared" si="16"/>
        <v>2630</v>
      </c>
      <c r="AG37" s="106">
        <v>2500</v>
      </c>
      <c r="AH37" s="107">
        <f t="shared" si="17"/>
        <v>1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2150</v>
      </c>
      <c r="H40" s="5">
        <v>0</v>
      </c>
      <c r="I40" s="5">
        <v>2150</v>
      </c>
      <c r="J40" s="5">
        <v>149</v>
      </c>
      <c r="K40" s="41">
        <v>2.7</v>
      </c>
      <c r="L40" s="44">
        <f t="shared" si="2"/>
        <v>402</v>
      </c>
      <c r="M40" s="45">
        <f t="shared" si="3"/>
        <v>2552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2150</v>
      </c>
      <c r="AB40" s="44">
        <f t="shared" si="12"/>
        <v>0</v>
      </c>
      <c r="AC40" s="44">
        <f t="shared" si="13"/>
        <v>2150</v>
      </c>
      <c r="AD40" s="44">
        <f t="shared" si="14"/>
        <v>149</v>
      </c>
      <c r="AE40" s="44">
        <f t="shared" si="15"/>
        <v>402</v>
      </c>
      <c r="AF40" s="44">
        <f t="shared" si="16"/>
        <v>2552</v>
      </c>
      <c r="AG40" s="106">
        <v>4670</v>
      </c>
      <c r="AH40" s="107">
        <f t="shared" si="17"/>
        <v>1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1500</v>
      </c>
      <c r="H43" s="76">
        <v>0</v>
      </c>
      <c r="I43" s="76">
        <v>1500</v>
      </c>
      <c r="J43" s="76">
        <v>220</v>
      </c>
      <c r="K43" s="41">
        <v>2.6</v>
      </c>
      <c r="L43" s="44">
        <f t="shared" si="2"/>
        <v>572</v>
      </c>
      <c r="M43" s="45">
        <f t="shared" si="3"/>
        <v>2072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1500</v>
      </c>
      <c r="AB43" s="44">
        <f t="shared" si="12"/>
        <v>0</v>
      </c>
      <c r="AC43" s="44">
        <f t="shared" si="13"/>
        <v>1500</v>
      </c>
      <c r="AD43" s="44">
        <f t="shared" si="14"/>
        <v>220</v>
      </c>
      <c r="AE43" s="44">
        <f t="shared" si="15"/>
        <v>572</v>
      </c>
      <c r="AF43" s="44">
        <f t="shared" si="16"/>
        <v>2072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2547</v>
      </c>
      <c r="H48" s="76">
        <v>0</v>
      </c>
      <c r="I48" s="76">
        <v>2547</v>
      </c>
      <c r="J48" s="76">
        <v>800</v>
      </c>
      <c r="K48" s="41">
        <v>2.5</v>
      </c>
      <c r="L48" s="44">
        <f t="shared" si="2"/>
        <v>2000</v>
      </c>
      <c r="M48" s="45">
        <f t="shared" si="3"/>
        <v>4547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2547</v>
      </c>
      <c r="AB48" s="44">
        <f t="shared" si="12"/>
        <v>0</v>
      </c>
      <c r="AC48" s="44">
        <f t="shared" si="13"/>
        <v>2547</v>
      </c>
      <c r="AD48" s="44">
        <f t="shared" si="14"/>
        <v>800</v>
      </c>
      <c r="AE48" s="44">
        <f t="shared" si="15"/>
        <v>2000</v>
      </c>
      <c r="AF48" s="44">
        <f t="shared" si="16"/>
        <v>4547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2600</v>
      </c>
      <c r="E57" s="90">
        <f t="shared" si="18"/>
        <v>0</v>
      </c>
      <c r="F57" s="90">
        <f t="shared" si="18"/>
        <v>2600</v>
      </c>
      <c r="G57" s="90">
        <f t="shared" si="18"/>
        <v>43283</v>
      </c>
      <c r="H57" s="90">
        <f t="shared" si="18"/>
        <v>0</v>
      </c>
      <c r="I57" s="90">
        <f t="shared" si="18"/>
        <v>43283</v>
      </c>
      <c r="J57" s="90">
        <f t="shared" si="18"/>
        <v>15723</v>
      </c>
      <c r="K57" s="49">
        <f>ROUND(L57/J57,0)</f>
        <v>3</v>
      </c>
      <c r="L57" s="90">
        <f t="shared" ref="L57:Q57" si="19">SUM(L10:L56)</f>
        <v>47793</v>
      </c>
      <c r="M57" s="90">
        <f t="shared" si="19"/>
        <v>93676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3630</v>
      </c>
      <c r="R57" s="90">
        <f t="shared" ref="R57" si="20">SUM(R10:R56)</f>
        <v>0</v>
      </c>
      <c r="S57" s="90">
        <f t="shared" ref="S57:AH57" si="21">SUM(S10:S56)</f>
        <v>3630</v>
      </c>
      <c r="T57" s="90">
        <f t="shared" si="21"/>
        <v>2000</v>
      </c>
      <c r="U57" s="49">
        <f t="shared" si="21"/>
        <v>141.89999999999998</v>
      </c>
      <c r="V57" s="90">
        <f t="shared" si="21"/>
        <v>6200</v>
      </c>
      <c r="W57" s="90">
        <f t="shared" si="21"/>
        <v>9830</v>
      </c>
      <c r="X57" s="90">
        <f t="shared" si="21"/>
        <v>2600</v>
      </c>
      <c r="Y57" s="90">
        <f t="shared" si="21"/>
        <v>0</v>
      </c>
      <c r="Z57" s="90">
        <f t="shared" si="21"/>
        <v>2600</v>
      </c>
      <c r="AA57" s="90">
        <f t="shared" si="21"/>
        <v>46913</v>
      </c>
      <c r="AB57" s="90">
        <f t="shared" si="21"/>
        <v>0</v>
      </c>
      <c r="AC57" s="90">
        <f t="shared" si="21"/>
        <v>46913</v>
      </c>
      <c r="AD57" s="90">
        <f t="shared" si="21"/>
        <v>17723</v>
      </c>
      <c r="AE57" s="90">
        <f t="shared" si="21"/>
        <v>53993</v>
      </c>
      <c r="AF57" s="90">
        <f t="shared" si="21"/>
        <v>103506</v>
      </c>
      <c r="AG57" s="90">
        <f t="shared" si="21"/>
        <v>180151</v>
      </c>
      <c r="AH57" s="90">
        <f t="shared" si="21"/>
        <v>23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1678</v>
      </c>
      <c r="H10" s="216">
        <v>0</v>
      </c>
      <c r="I10" s="216">
        <v>1678</v>
      </c>
      <c r="J10" s="216">
        <v>160</v>
      </c>
      <c r="K10" s="37">
        <v>3.8</v>
      </c>
      <c r="L10" s="209">
        <f t="shared" ref="L10:L56" si="2">ROUND(J10*K10,0)</f>
        <v>608</v>
      </c>
      <c r="M10" s="39">
        <f t="shared" ref="M10:M56" si="3">F10+G10+L10</f>
        <v>2286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1678</v>
      </c>
      <c r="AB10" s="209">
        <f t="shared" ref="AB10:AB56" si="12">H10+R10</f>
        <v>0</v>
      </c>
      <c r="AC10" s="209">
        <f t="shared" ref="AC10:AC56" si="13">I10+S10</f>
        <v>1678</v>
      </c>
      <c r="AD10" s="209">
        <f t="shared" ref="AD10:AD56" si="14">J10+T10</f>
        <v>160</v>
      </c>
      <c r="AE10" s="209">
        <f t="shared" ref="AE10:AE56" si="15">L10+V10</f>
        <v>608</v>
      </c>
      <c r="AF10" s="209">
        <f t="shared" ref="AF10:AF56" si="16">M10+W10</f>
        <v>2286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2600</v>
      </c>
      <c r="E20" s="228">
        <v>0</v>
      </c>
      <c r="F20" s="207">
        <f t="shared" si="0"/>
        <v>2600</v>
      </c>
      <c r="G20" s="209">
        <f t="shared" si="1"/>
        <v>14612</v>
      </c>
      <c r="H20" s="216">
        <v>0</v>
      </c>
      <c r="I20" s="216">
        <v>14612</v>
      </c>
      <c r="J20" s="216">
        <v>11148</v>
      </c>
      <c r="K20" s="210">
        <v>3.1</v>
      </c>
      <c r="L20" s="212">
        <f t="shared" si="2"/>
        <v>34559</v>
      </c>
      <c r="M20" s="213">
        <f t="shared" si="3"/>
        <v>51771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2600</v>
      </c>
      <c r="Y20" s="212">
        <f t="shared" si="9"/>
        <v>0</v>
      </c>
      <c r="Z20" s="212">
        <f t="shared" si="10"/>
        <v>2600</v>
      </c>
      <c r="AA20" s="212">
        <f t="shared" si="11"/>
        <v>14612</v>
      </c>
      <c r="AB20" s="212">
        <f t="shared" si="12"/>
        <v>0</v>
      </c>
      <c r="AC20" s="212">
        <f t="shared" si="13"/>
        <v>14612</v>
      </c>
      <c r="AD20" s="212">
        <f t="shared" si="14"/>
        <v>11148</v>
      </c>
      <c r="AE20" s="212">
        <f t="shared" si="15"/>
        <v>34559</v>
      </c>
      <c r="AF20" s="212">
        <f t="shared" si="16"/>
        <v>51771</v>
      </c>
      <c r="AG20" s="223">
        <v>4470</v>
      </c>
      <c r="AH20">
        <f t="shared" si="17"/>
        <v>12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3630</v>
      </c>
      <c r="R24" s="216">
        <v>0</v>
      </c>
      <c r="S24" s="216">
        <v>3630</v>
      </c>
      <c r="T24" s="216">
        <v>2000</v>
      </c>
      <c r="U24" s="210">
        <v>3.1</v>
      </c>
      <c r="V24" s="212">
        <f t="shared" si="6"/>
        <v>6200</v>
      </c>
      <c r="W24" s="220">
        <f t="shared" si="7"/>
        <v>9830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3630</v>
      </c>
      <c r="AB24" s="212">
        <f t="shared" si="12"/>
        <v>0</v>
      </c>
      <c r="AC24" s="212">
        <f t="shared" si="13"/>
        <v>3630</v>
      </c>
      <c r="AD24" s="212">
        <f t="shared" si="14"/>
        <v>2000</v>
      </c>
      <c r="AE24" s="212">
        <f t="shared" si="15"/>
        <v>6200</v>
      </c>
      <c r="AF24" s="212">
        <f t="shared" si="16"/>
        <v>9830</v>
      </c>
      <c r="AG24" s="223">
        <v>4470</v>
      </c>
      <c r="AH24">
        <f t="shared" si="17"/>
        <v>2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5756</v>
      </c>
      <c r="H26" s="216">
        <v>0</v>
      </c>
      <c r="I26" s="216">
        <v>5756</v>
      </c>
      <c r="J26" s="216">
        <v>866</v>
      </c>
      <c r="K26" s="210">
        <v>2.9</v>
      </c>
      <c r="L26" s="212">
        <f t="shared" si="2"/>
        <v>2511</v>
      </c>
      <c r="M26" s="213">
        <f t="shared" si="3"/>
        <v>8267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5756</v>
      </c>
      <c r="AB26" s="212">
        <f t="shared" si="12"/>
        <v>0</v>
      </c>
      <c r="AC26" s="212">
        <f t="shared" si="13"/>
        <v>5756</v>
      </c>
      <c r="AD26" s="212">
        <f t="shared" si="14"/>
        <v>866</v>
      </c>
      <c r="AE26" s="212">
        <f t="shared" si="15"/>
        <v>2511</v>
      </c>
      <c r="AF26" s="212">
        <f t="shared" si="16"/>
        <v>8267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3490</v>
      </c>
      <c r="H31" s="216">
        <v>0</v>
      </c>
      <c r="I31" s="216">
        <v>3490</v>
      </c>
      <c r="J31" s="216">
        <v>340</v>
      </c>
      <c r="K31" s="42">
        <v>4.0999999999999996</v>
      </c>
      <c r="L31" s="212">
        <f t="shared" si="2"/>
        <v>1394</v>
      </c>
      <c r="M31" s="213">
        <f t="shared" si="3"/>
        <v>4884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3490</v>
      </c>
      <c r="AB31" s="212">
        <f t="shared" si="12"/>
        <v>0</v>
      </c>
      <c r="AC31" s="212">
        <f t="shared" si="13"/>
        <v>3490</v>
      </c>
      <c r="AD31" s="212">
        <f t="shared" si="14"/>
        <v>340</v>
      </c>
      <c r="AE31" s="212">
        <f t="shared" si="15"/>
        <v>1394</v>
      </c>
      <c r="AF31" s="212">
        <f t="shared" si="16"/>
        <v>4884</v>
      </c>
      <c r="AG31" s="223">
        <v>4910</v>
      </c>
      <c r="AH31">
        <f t="shared" si="17"/>
        <v>1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3450</v>
      </c>
      <c r="H33" s="216">
        <v>0</v>
      </c>
      <c r="I33" s="216">
        <v>3450</v>
      </c>
      <c r="J33" s="216">
        <v>580</v>
      </c>
      <c r="K33" s="42">
        <v>3.8</v>
      </c>
      <c r="L33" s="212">
        <f t="shared" si="2"/>
        <v>2204</v>
      </c>
      <c r="M33" s="213">
        <f t="shared" si="3"/>
        <v>5654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3450</v>
      </c>
      <c r="AB33" s="212">
        <f t="shared" si="12"/>
        <v>0</v>
      </c>
      <c r="AC33" s="212">
        <f t="shared" si="13"/>
        <v>3450</v>
      </c>
      <c r="AD33" s="212">
        <f t="shared" si="14"/>
        <v>580</v>
      </c>
      <c r="AE33" s="212">
        <f t="shared" si="15"/>
        <v>2204</v>
      </c>
      <c r="AF33" s="212">
        <f t="shared" si="16"/>
        <v>5654</v>
      </c>
      <c r="AG33" s="223">
        <v>4870</v>
      </c>
      <c r="AH33">
        <f t="shared" si="17"/>
        <v>1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2550</v>
      </c>
      <c r="H36" s="216">
        <v>0</v>
      </c>
      <c r="I36" s="216">
        <v>2550</v>
      </c>
      <c r="J36" s="216">
        <v>760</v>
      </c>
      <c r="K36" s="210">
        <v>2.2000000000000002</v>
      </c>
      <c r="L36" s="212">
        <f t="shared" si="2"/>
        <v>1672</v>
      </c>
      <c r="M36" s="213">
        <f t="shared" si="3"/>
        <v>4222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2550</v>
      </c>
      <c r="AB36" s="212">
        <f t="shared" si="12"/>
        <v>0</v>
      </c>
      <c r="AC36" s="212">
        <f t="shared" si="13"/>
        <v>2550</v>
      </c>
      <c r="AD36" s="212">
        <f t="shared" si="14"/>
        <v>760</v>
      </c>
      <c r="AE36" s="212">
        <f t="shared" si="15"/>
        <v>1672</v>
      </c>
      <c r="AF36" s="212">
        <f t="shared" si="16"/>
        <v>4222</v>
      </c>
      <c r="AG36" s="223">
        <v>3888</v>
      </c>
      <c r="AH36">
        <f t="shared" si="17"/>
        <v>1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2000</v>
      </c>
      <c r="H37" s="216">
        <v>0</v>
      </c>
      <c r="I37" s="216">
        <v>2000</v>
      </c>
      <c r="J37" s="216">
        <v>300</v>
      </c>
      <c r="K37" s="210">
        <v>2.1</v>
      </c>
      <c r="L37" s="212">
        <f t="shared" si="2"/>
        <v>630</v>
      </c>
      <c r="M37" s="213">
        <f t="shared" si="3"/>
        <v>2630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2000</v>
      </c>
      <c r="AB37" s="212">
        <f t="shared" si="12"/>
        <v>0</v>
      </c>
      <c r="AC37" s="212">
        <f t="shared" si="13"/>
        <v>2000</v>
      </c>
      <c r="AD37" s="212">
        <f t="shared" si="14"/>
        <v>300</v>
      </c>
      <c r="AE37" s="212">
        <f t="shared" si="15"/>
        <v>630</v>
      </c>
      <c r="AF37" s="212">
        <f t="shared" si="16"/>
        <v>2630</v>
      </c>
      <c r="AG37" s="223">
        <v>2500</v>
      </c>
      <c r="AH37">
        <f t="shared" si="17"/>
        <v>1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2150</v>
      </c>
      <c r="H40" s="208">
        <v>0</v>
      </c>
      <c r="I40" s="208">
        <v>2150</v>
      </c>
      <c r="J40" s="208">
        <v>149</v>
      </c>
      <c r="K40" s="210">
        <v>2.7</v>
      </c>
      <c r="L40" s="212">
        <f t="shared" si="2"/>
        <v>402</v>
      </c>
      <c r="M40" s="213">
        <f t="shared" si="3"/>
        <v>2552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2150</v>
      </c>
      <c r="AB40" s="212">
        <f t="shared" si="12"/>
        <v>0</v>
      </c>
      <c r="AC40" s="212">
        <f t="shared" si="13"/>
        <v>2150</v>
      </c>
      <c r="AD40" s="212">
        <f t="shared" si="14"/>
        <v>149</v>
      </c>
      <c r="AE40" s="212">
        <f t="shared" si="15"/>
        <v>402</v>
      </c>
      <c r="AF40" s="212">
        <f t="shared" si="16"/>
        <v>2552</v>
      </c>
      <c r="AG40" s="223">
        <v>4670</v>
      </c>
      <c r="AH40">
        <f t="shared" si="17"/>
        <v>1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1500</v>
      </c>
      <c r="H43" s="216">
        <v>0</v>
      </c>
      <c r="I43" s="216">
        <v>1500</v>
      </c>
      <c r="J43" s="216">
        <v>220</v>
      </c>
      <c r="K43" s="210">
        <v>2.6</v>
      </c>
      <c r="L43" s="212">
        <f t="shared" si="2"/>
        <v>572</v>
      </c>
      <c r="M43" s="213">
        <f t="shared" si="3"/>
        <v>2072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1500</v>
      </c>
      <c r="AB43" s="212">
        <f t="shared" si="12"/>
        <v>0</v>
      </c>
      <c r="AC43" s="212">
        <f t="shared" si="13"/>
        <v>1500</v>
      </c>
      <c r="AD43" s="212">
        <f t="shared" si="14"/>
        <v>220</v>
      </c>
      <c r="AE43" s="212">
        <f t="shared" si="15"/>
        <v>572</v>
      </c>
      <c r="AF43" s="212">
        <f t="shared" si="16"/>
        <v>2072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2547</v>
      </c>
      <c r="H48" s="216">
        <v>0</v>
      </c>
      <c r="I48" s="216">
        <v>2547</v>
      </c>
      <c r="J48" s="216">
        <v>800</v>
      </c>
      <c r="K48" s="210">
        <v>2.5</v>
      </c>
      <c r="L48" s="212">
        <f t="shared" si="2"/>
        <v>2000</v>
      </c>
      <c r="M48" s="213">
        <f t="shared" si="3"/>
        <v>4547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2547</v>
      </c>
      <c r="AB48" s="212">
        <f t="shared" si="12"/>
        <v>0</v>
      </c>
      <c r="AC48" s="212">
        <f t="shared" si="13"/>
        <v>2547</v>
      </c>
      <c r="AD48" s="212">
        <f t="shared" si="14"/>
        <v>800</v>
      </c>
      <c r="AE48" s="212">
        <f t="shared" si="15"/>
        <v>2000</v>
      </c>
      <c r="AF48" s="212">
        <f t="shared" si="16"/>
        <v>4547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2600</v>
      </c>
      <c r="E57" s="90">
        <f t="shared" si="18"/>
        <v>0</v>
      </c>
      <c r="F57" s="90">
        <f t="shared" si="18"/>
        <v>2600</v>
      </c>
      <c r="G57" s="90">
        <f t="shared" si="18"/>
        <v>39733</v>
      </c>
      <c r="H57" s="90">
        <f t="shared" si="18"/>
        <v>0</v>
      </c>
      <c r="I57" s="90">
        <f t="shared" si="18"/>
        <v>39733</v>
      </c>
      <c r="J57" s="90">
        <f t="shared" si="18"/>
        <v>15323</v>
      </c>
      <c r="K57" s="49">
        <f>ROUND(L57/J57,0)</f>
        <v>3</v>
      </c>
      <c r="L57" s="90">
        <f t="shared" ref="L57:Q57" si="19">SUM(L10:L56)</f>
        <v>46552</v>
      </c>
      <c r="M57" s="90">
        <f t="shared" si="19"/>
        <v>88885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3630</v>
      </c>
      <c r="R57" s="90"/>
      <c r="S57" s="90">
        <f t="shared" ref="S57:AH57" si="20">SUM(S10:S56)</f>
        <v>3630</v>
      </c>
      <c r="T57" s="90">
        <f t="shared" si="20"/>
        <v>2000</v>
      </c>
      <c r="U57" s="49">
        <f t="shared" si="20"/>
        <v>141.89999999999998</v>
      </c>
      <c r="V57" s="90">
        <f t="shared" si="20"/>
        <v>6200</v>
      </c>
      <c r="W57" s="90">
        <f t="shared" si="20"/>
        <v>9830</v>
      </c>
      <c r="X57" s="90">
        <f t="shared" si="20"/>
        <v>2600</v>
      </c>
      <c r="Y57" s="90">
        <f t="shared" si="20"/>
        <v>0</v>
      </c>
      <c r="Z57" s="90">
        <f t="shared" si="20"/>
        <v>2600</v>
      </c>
      <c r="AA57" s="90">
        <f t="shared" si="20"/>
        <v>43363</v>
      </c>
      <c r="AB57" s="90">
        <f t="shared" si="20"/>
        <v>0</v>
      </c>
      <c r="AC57" s="90">
        <f t="shared" si="20"/>
        <v>43363</v>
      </c>
      <c r="AD57" s="90">
        <f t="shared" si="20"/>
        <v>17323</v>
      </c>
      <c r="AE57" s="90">
        <f t="shared" si="20"/>
        <v>52752</v>
      </c>
      <c r="AF57" s="90">
        <f t="shared" si="20"/>
        <v>98715</v>
      </c>
      <c r="AG57" s="90">
        <f t="shared" si="20"/>
        <v>180151</v>
      </c>
      <c r="AH57">
        <f t="shared" si="20"/>
        <v>22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3200</v>
      </c>
      <c r="H21" s="216">
        <v>0</v>
      </c>
      <c r="I21" s="216">
        <v>3200</v>
      </c>
      <c r="J21" s="216">
        <v>350</v>
      </c>
      <c r="K21" s="210">
        <v>3.1</v>
      </c>
      <c r="L21" s="212">
        <f t="shared" si="2"/>
        <v>1085</v>
      </c>
      <c r="M21" s="213">
        <f t="shared" si="3"/>
        <v>4285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3200</v>
      </c>
      <c r="AB21" s="212">
        <f t="shared" si="12"/>
        <v>0</v>
      </c>
      <c r="AC21" s="212">
        <f t="shared" si="13"/>
        <v>3200</v>
      </c>
      <c r="AD21" s="212">
        <f t="shared" si="14"/>
        <v>350</v>
      </c>
      <c r="AE21" s="212">
        <f t="shared" si="15"/>
        <v>1085</v>
      </c>
      <c r="AF21" s="212">
        <f t="shared" si="16"/>
        <v>4285</v>
      </c>
      <c r="AG21" s="223">
        <v>4470</v>
      </c>
      <c r="AH21">
        <f t="shared" si="17"/>
        <v>1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25</v>
      </c>
      <c r="K22" s="210">
        <v>3.1</v>
      </c>
      <c r="L22" s="212">
        <f t="shared" si="2"/>
        <v>78</v>
      </c>
      <c r="M22" s="213">
        <f t="shared" si="3"/>
        <v>78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25</v>
      </c>
      <c r="AE22" s="212">
        <f t="shared" si="15"/>
        <v>78</v>
      </c>
      <c r="AF22" s="212">
        <f t="shared" si="16"/>
        <v>78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25</v>
      </c>
      <c r="K23" s="210">
        <v>3.1</v>
      </c>
      <c r="L23" s="212">
        <f t="shared" si="2"/>
        <v>78</v>
      </c>
      <c r="M23" s="213">
        <f t="shared" si="3"/>
        <v>78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25</v>
      </c>
      <c r="AE23" s="212">
        <f t="shared" si="15"/>
        <v>78</v>
      </c>
      <c r="AF23" s="212">
        <f t="shared" si="16"/>
        <v>78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3200</v>
      </c>
      <c r="H57" s="90">
        <f t="shared" si="18"/>
        <v>0</v>
      </c>
      <c r="I57" s="90">
        <f t="shared" si="18"/>
        <v>3200</v>
      </c>
      <c r="J57" s="90">
        <f t="shared" si="18"/>
        <v>400</v>
      </c>
      <c r="K57" s="49">
        <f>ROUND(L57/J57,0)</f>
        <v>3</v>
      </c>
      <c r="L57" s="90">
        <f t="shared" ref="L57:Q57" si="19">SUM(L10:L56)</f>
        <v>1241</v>
      </c>
      <c r="M57" s="90">
        <f t="shared" si="19"/>
        <v>4441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3200</v>
      </c>
      <c r="AB57" s="90">
        <f t="shared" si="20"/>
        <v>0</v>
      </c>
      <c r="AC57" s="90">
        <f t="shared" si="20"/>
        <v>3200</v>
      </c>
      <c r="AD57" s="90">
        <f t="shared" si="20"/>
        <v>400</v>
      </c>
      <c r="AE57" s="90">
        <f t="shared" si="20"/>
        <v>1241</v>
      </c>
      <c r="AF57" s="90">
        <f t="shared" si="20"/>
        <v>4441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1" t="s">
        <v>24</v>
      </c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3">
        <v>300009</v>
      </c>
      <c r="E3" s="283"/>
      <c r="F3" s="233"/>
      <c r="G3" s="226"/>
      <c r="H3" s="226"/>
      <c r="I3" s="283" t="s">
        <v>79</v>
      </c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2" t="s">
        <v>13</v>
      </c>
      <c r="J4" s="242"/>
      <c r="K4" s="242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0" t="s">
        <v>47</v>
      </c>
      <c r="B5" s="280" t="s">
        <v>44</v>
      </c>
      <c r="C5" s="284" t="s">
        <v>0</v>
      </c>
      <c r="D5" s="256" t="s">
        <v>1</v>
      </c>
      <c r="E5" s="257"/>
      <c r="F5" s="257"/>
      <c r="G5" s="257"/>
      <c r="H5" s="257"/>
      <c r="I5" s="257"/>
      <c r="J5" s="257"/>
      <c r="K5" s="257"/>
      <c r="L5" s="257"/>
      <c r="M5" s="258"/>
      <c r="N5" s="245" t="s">
        <v>2</v>
      </c>
      <c r="O5" s="246"/>
      <c r="P5" s="246"/>
      <c r="Q5" s="246"/>
      <c r="R5" s="246"/>
      <c r="S5" s="246"/>
      <c r="T5" s="246"/>
      <c r="U5" s="246"/>
      <c r="V5" s="246"/>
      <c r="W5" s="246"/>
      <c r="X5" s="266" t="s">
        <v>3</v>
      </c>
      <c r="Y5" s="267"/>
      <c r="Z5" s="267"/>
      <c r="AA5" s="267"/>
      <c r="AB5" s="267"/>
      <c r="AC5" s="267"/>
      <c r="AD5" s="267"/>
      <c r="AE5" s="267"/>
      <c r="AF5" s="268"/>
      <c r="AG5" s="250" t="s">
        <v>21</v>
      </c>
    </row>
    <row r="6" spans="1:34" ht="26.25" customHeight="1">
      <c r="A6" s="281"/>
      <c r="B6" s="281"/>
      <c r="C6" s="285"/>
      <c r="D6" s="269" t="s">
        <v>19</v>
      </c>
      <c r="E6" s="270"/>
      <c r="F6" s="271"/>
      <c r="G6" s="290" t="s">
        <v>20</v>
      </c>
      <c r="H6" s="290"/>
      <c r="I6" s="291"/>
      <c r="J6" s="277" t="s">
        <v>4</v>
      </c>
      <c r="K6" s="278"/>
      <c r="L6" s="279"/>
      <c r="M6" s="253" t="s">
        <v>5</v>
      </c>
      <c r="N6" s="262" t="s">
        <v>19</v>
      </c>
      <c r="O6" s="263"/>
      <c r="P6" s="263"/>
      <c r="Q6" s="289" t="s">
        <v>20</v>
      </c>
      <c r="R6" s="289"/>
      <c r="S6" s="289"/>
      <c r="T6" s="289" t="s">
        <v>4</v>
      </c>
      <c r="U6" s="289"/>
      <c r="V6" s="289"/>
      <c r="W6" s="259" t="s">
        <v>5</v>
      </c>
      <c r="X6" s="264" t="s">
        <v>19</v>
      </c>
      <c r="Y6" s="265"/>
      <c r="Z6" s="265"/>
      <c r="AA6" s="255" t="s">
        <v>20</v>
      </c>
      <c r="AB6" s="255"/>
      <c r="AC6" s="255"/>
      <c r="AD6" s="255" t="s">
        <v>4</v>
      </c>
      <c r="AE6" s="255"/>
      <c r="AF6" s="251" t="s">
        <v>5</v>
      </c>
      <c r="AG6" s="251"/>
    </row>
    <row r="7" spans="1:34" ht="14.25" customHeight="1">
      <c r="A7" s="281"/>
      <c r="B7" s="281"/>
      <c r="C7" s="285"/>
      <c r="D7" s="272"/>
      <c r="E7" s="273"/>
      <c r="F7" s="274"/>
      <c r="G7" s="278"/>
      <c r="H7" s="278"/>
      <c r="I7" s="279"/>
      <c r="J7" s="243" t="s">
        <v>6</v>
      </c>
      <c r="K7" s="275" t="s">
        <v>7</v>
      </c>
      <c r="L7" s="243" t="s">
        <v>8</v>
      </c>
      <c r="M7" s="253"/>
      <c r="N7" s="264"/>
      <c r="O7" s="265"/>
      <c r="P7" s="265"/>
      <c r="Q7" s="255"/>
      <c r="R7" s="255"/>
      <c r="S7" s="255"/>
      <c r="T7" s="251" t="s">
        <v>6</v>
      </c>
      <c r="U7" s="287" t="s">
        <v>7</v>
      </c>
      <c r="V7" s="251" t="s">
        <v>8</v>
      </c>
      <c r="W7" s="260"/>
      <c r="X7" s="264"/>
      <c r="Y7" s="265"/>
      <c r="Z7" s="265"/>
      <c r="AA7" s="255"/>
      <c r="AB7" s="255"/>
      <c r="AC7" s="255"/>
      <c r="AD7" s="251" t="s">
        <v>6</v>
      </c>
      <c r="AE7" s="251" t="s">
        <v>8</v>
      </c>
      <c r="AF7" s="251"/>
      <c r="AG7" s="251"/>
    </row>
    <row r="8" spans="1:34" ht="87" customHeight="1" thickBot="1">
      <c r="A8" s="282"/>
      <c r="B8" s="282"/>
      <c r="C8" s="28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4"/>
      <c r="K8" s="276"/>
      <c r="L8" s="244"/>
      <c r="M8" s="25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2"/>
      <c r="U8" s="288"/>
      <c r="V8" s="252"/>
      <c r="W8" s="261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2"/>
      <c r="AE8" s="252"/>
      <c r="AF8" s="252"/>
      <c r="AG8" s="252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350</v>
      </c>
      <c r="H20" s="216">
        <v>0</v>
      </c>
      <c r="I20" s="216">
        <v>350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350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350</v>
      </c>
      <c r="AB20" s="212">
        <f t="shared" si="12"/>
        <v>0</v>
      </c>
      <c r="AC20" s="212">
        <f t="shared" si="13"/>
        <v>350</v>
      </c>
      <c r="AD20" s="212">
        <f t="shared" si="14"/>
        <v>0</v>
      </c>
      <c r="AE20" s="212">
        <f t="shared" si="15"/>
        <v>0</v>
      </c>
      <c r="AF20" s="212">
        <f t="shared" si="16"/>
        <v>350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350</v>
      </c>
      <c r="H57" s="90">
        <f t="shared" si="18"/>
        <v>0</v>
      </c>
      <c r="I57" s="90">
        <f t="shared" si="18"/>
        <v>350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350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350</v>
      </c>
      <c r="AB57" s="90">
        <f t="shared" si="20"/>
        <v>0</v>
      </c>
      <c r="AC57" s="90">
        <f t="shared" si="20"/>
        <v>350</v>
      </c>
      <c r="AD57" s="90">
        <f t="shared" si="20"/>
        <v>0</v>
      </c>
      <c r="AE57" s="90">
        <f t="shared" si="20"/>
        <v>0</v>
      </c>
      <c r="AF57" s="90">
        <f t="shared" si="20"/>
        <v>350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2" t="s">
        <v>79</v>
      </c>
      <c r="D3" s="292"/>
      <c r="F3" s="158">
        <v>300009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2" t="s">
        <v>79</v>
      </c>
      <c r="D3" s="292"/>
      <c r="E3" s="227"/>
      <c r="F3" s="158">
        <v>300009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2" t="s">
        <v>79</v>
      </c>
      <c r="D3" s="292"/>
      <c r="E3" s="227"/>
      <c r="F3" s="158">
        <v>300009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2" t="s">
        <v>79</v>
      </c>
      <c r="D3" s="292"/>
      <c r="E3" s="227"/>
      <c r="F3" s="158">
        <v>300009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2" t="s">
        <v>79</v>
      </c>
      <c r="D3" s="292"/>
      <c r="E3" s="292"/>
      <c r="F3" s="292"/>
      <c r="G3" s="292"/>
      <c r="H3" s="292"/>
      <c r="J3" s="158">
        <v>300009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302" t="s">
        <v>6</v>
      </c>
      <c r="D9" s="303" t="s">
        <v>7</v>
      </c>
      <c r="E9" s="302" t="s">
        <v>8</v>
      </c>
      <c r="F9" s="302" t="s">
        <v>6</v>
      </c>
      <c r="G9" s="303" t="s">
        <v>7</v>
      </c>
      <c r="H9" s="302" t="s">
        <v>8</v>
      </c>
      <c r="I9" s="302" t="s">
        <v>6</v>
      </c>
      <c r="J9" s="302" t="s">
        <v>8</v>
      </c>
    </row>
    <row r="10" spans="1:10" ht="86.25" customHeight="1">
      <c r="A10" s="296"/>
      <c r="B10" s="299"/>
      <c r="C10" s="302"/>
      <c r="D10" s="303"/>
      <c r="E10" s="302"/>
      <c r="F10" s="302"/>
      <c r="G10" s="303"/>
      <c r="H10" s="302"/>
      <c r="I10" s="302"/>
      <c r="J10" s="302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H311" sqref="H311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68.25" customHeight="1">
      <c r="D1" s="168"/>
      <c r="E1" s="308" t="s">
        <v>861</v>
      </c>
      <c r="F1" s="308"/>
    </row>
    <row r="2" spans="1:10" ht="53.25" customHeight="1">
      <c r="A2" s="128"/>
      <c r="B2" s="304" t="s">
        <v>78</v>
      </c>
      <c r="C2" s="304"/>
      <c r="D2" s="304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9.75" customHeight="1">
      <c r="A4" s="157" t="s">
        <v>80</v>
      </c>
      <c r="B4" s="309" t="s">
        <v>862</v>
      </c>
      <c r="C4" s="305" t="s">
        <v>79</v>
      </c>
      <c r="D4" s="305"/>
      <c r="E4" s="158">
        <v>300009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0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0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0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0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0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0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0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0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0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0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0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0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0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0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0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0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0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0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0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0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0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0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0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0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0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0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0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0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0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0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0</v>
      </c>
    </row>
    <row r="117" spans="1:5" hidden="1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 hidden="1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0</v>
      </c>
    </row>
    <row r="120" spans="1:5" hidden="1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0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 hidden="1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0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0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0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0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0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0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0</v>
      </c>
    </row>
    <row r="136" spans="1:5" hidden="1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0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0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0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0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0</v>
      </c>
    </row>
    <row r="154" spans="1:5" hidden="1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0</v>
      </c>
    </row>
    <row r="155" spans="1:5" hidden="1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0</v>
      </c>
    </row>
    <row r="156" spans="1:5" hidden="1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0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0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0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 hidden="1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0</v>
      </c>
    </row>
    <row r="181" spans="1:5" ht="30" hidden="1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0</v>
      </c>
    </row>
    <row r="182" spans="1:5" hidden="1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0</v>
      </c>
    </row>
    <row r="183" spans="1:5" ht="30" hidden="1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0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0</v>
      </c>
    </row>
    <row r="188" spans="1:5" ht="30" hidden="1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0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0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 hidden="1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0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06">
        <v>196</v>
      </c>
      <c r="B203" s="206" t="s">
        <v>661</v>
      </c>
      <c r="C203" s="206" t="s">
        <v>662</v>
      </c>
      <c r="D203" s="238" t="s">
        <v>663</v>
      </c>
      <c r="E203" s="206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7450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350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350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5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30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50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5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5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5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10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35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5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15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30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15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15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25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2080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15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15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15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395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100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20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0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60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1800</v>
      </c>
    </row>
    <row r="274" spans="1:5" hidden="1">
      <c r="A274" s="239">
        <v>267</v>
      </c>
      <c r="B274" s="239" t="s">
        <v>794</v>
      </c>
      <c r="C274" s="239" t="s">
        <v>805</v>
      </c>
      <c r="D274" s="240" t="s">
        <v>806</v>
      </c>
      <c r="E274" s="239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12900</v>
      </c>
    </row>
    <row r="301" spans="1:5">
      <c r="A301" s="206"/>
      <c r="B301" s="206"/>
      <c r="C301" s="206"/>
      <c r="D301" s="238"/>
      <c r="E301" s="206">
        <v>1800</v>
      </c>
    </row>
    <row r="303" spans="1:5">
      <c r="D303" s="168" t="s">
        <v>860</v>
      </c>
    </row>
    <row r="304" spans="1:5">
      <c r="D304" s="238" t="s">
        <v>815</v>
      </c>
      <c r="E304" s="206">
        <v>0</v>
      </c>
    </row>
    <row r="305" spans="4:5">
      <c r="D305" s="238" t="s">
        <v>851</v>
      </c>
      <c r="E305" s="206">
        <v>0</v>
      </c>
    </row>
    <row r="306" spans="4:5">
      <c r="D306" s="238" t="s">
        <v>269</v>
      </c>
      <c r="E306" s="206">
        <v>0</v>
      </c>
    </row>
    <row r="307" spans="4:5">
      <c r="D307" s="238" t="s">
        <v>486</v>
      </c>
      <c r="E307" s="206">
        <v>0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11100</v>
      </c>
    </row>
    <row r="310" spans="4:5">
      <c r="D310" s="238" t="s">
        <v>794</v>
      </c>
      <c r="E310" s="206">
        <v>1800</v>
      </c>
    </row>
    <row r="311" spans="4:5">
      <c r="D311" s="238" t="s">
        <v>255</v>
      </c>
      <c r="E311" s="206">
        <f>SUM(E304:E310)</f>
        <v>12900</v>
      </c>
    </row>
  </sheetData>
  <autoFilter ref="A7:J300">
    <filterColumn colId="1">
      <filters>
        <filter val="Эндоскопические исследования"/>
      </filters>
    </filterColumn>
    <filterColumn colId="4">
      <filters>
        <filter val="1800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6" t="s">
        <v>47</v>
      </c>
      <c r="B7" s="306" t="s">
        <v>66</v>
      </c>
      <c r="C7" s="306" t="s">
        <v>65</v>
      </c>
      <c r="D7" s="306" t="s">
        <v>64</v>
      </c>
    </row>
    <row r="8" spans="1:10" ht="9.75" customHeight="1">
      <c r="A8" s="306"/>
      <c r="B8" s="306"/>
      <c r="C8" s="306"/>
      <c r="D8" s="307"/>
    </row>
    <row r="9" spans="1:10" ht="10.5" customHeight="1">
      <c r="A9" s="306"/>
      <c r="B9" s="306"/>
      <c r="C9" s="306"/>
      <c r="D9" s="307"/>
    </row>
    <row r="10" spans="1:10" ht="14.25" customHeight="1">
      <c r="A10" s="306"/>
      <c r="B10" s="306"/>
      <c r="C10" s="306"/>
      <c r="D10" s="307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6" t="s">
        <v>47</v>
      </c>
      <c r="B7" s="306" t="s">
        <v>66</v>
      </c>
      <c r="C7" s="306" t="s">
        <v>67</v>
      </c>
      <c r="D7" s="306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6"/>
      <c r="B8" s="306"/>
      <c r="C8" s="306"/>
      <c r="D8" s="307"/>
      <c r="E8" s="233"/>
      <c r="F8" s="233"/>
      <c r="G8" s="233"/>
      <c r="H8" s="233"/>
      <c r="I8" s="233"/>
      <c r="J8" s="233"/>
      <c r="K8" s="233"/>
    </row>
    <row r="9" spans="1:11" ht="15" customHeight="1">
      <c r="A9" s="306"/>
      <c r="B9" s="306"/>
      <c r="C9" s="306"/>
      <c r="D9" s="307"/>
    </row>
    <row r="10" spans="1:11" ht="5.25" customHeight="1">
      <c r="A10" s="306"/>
      <c r="B10" s="306"/>
      <c r="C10" s="306"/>
      <c r="D10" s="307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2023-04-03T10:46:28Z</cp:lastPrinted>
  <dcterms:created xsi:type="dcterms:W3CDTF">2016-01-04T13:41:28Z</dcterms:created>
  <dcterms:modified xsi:type="dcterms:W3CDTF">2023-04-03T10:46:59Z</dcterms:modified>
</cp:coreProperties>
</file>